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30" i="1"/>
  <c r="G30"/>
  <c r="F30"/>
  <c r="E30"/>
  <c r="D30"/>
  <c r="H26"/>
  <c r="G26"/>
  <c r="F26"/>
  <c r="E26"/>
  <c r="D26"/>
  <c r="H16"/>
  <c r="G16"/>
  <c r="F16"/>
  <c r="E16"/>
  <c r="D16"/>
  <c r="H15"/>
  <c r="G15"/>
  <c r="F15"/>
  <c r="E15"/>
  <c r="D15"/>
  <c r="H13"/>
  <c r="G13"/>
  <c r="F13"/>
  <c r="E13"/>
  <c r="D13"/>
</calcChain>
</file>

<file path=xl/sharedStrings.xml><?xml version="1.0" encoding="utf-8"?>
<sst xmlns="http://schemas.openxmlformats.org/spreadsheetml/2006/main" count="70" uniqueCount="45">
  <si>
    <t>УТВЕРЖДАЮ</t>
  </si>
  <si>
    <t xml:space="preserve">                                        Директор ООО"ЖЭУ №15"</t>
  </si>
  <si>
    <t>___________________Гаврилина В.П.</t>
  </si>
  <si>
    <t xml:space="preserve">                                        __________________2013г.</t>
  </si>
  <si>
    <t>ТИТУЛ</t>
  </si>
  <si>
    <t>текущего ремонта</t>
  </si>
  <si>
    <t xml:space="preserve"> жилищного фонда на 2013 год.</t>
  </si>
  <si>
    <t>№№ п\п</t>
  </si>
  <si>
    <t>Наименование                    показателей</t>
  </si>
  <si>
    <t>Ед.           Изм.</t>
  </si>
  <si>
    <t xml:space="preserve">План на 2013 </t>
  </si>
  <si>
    <t>План на 1 кв.</t>
  </si>
  <si>
    <t>План на 2 кв.</t>
  </si>
  <si>
    <t>План на   3 кв.</t>
  </si>
  <si>
    <t>План на   4 кв.</t>
  </si>
  <si>
    <t>Затраты на текущий ремонт всего, в т.ч.:</t>
  </si>
  <si>
    <t>тыс.руб</t>
  </si>
  <si>
    <t>Внеплановый (непредвиденный)</t>
  </si>
  <si>
    <t>Профилактический (план.), в т.ч.:</t>
  </si>
  <si>
    <t>ремонт внутридом. инжен.сетей, в т.ч.:</t>
  </si>
  <si>
    <t xml:space="preserve">  водопровод ХВС, ГВС</t>
  </si>
  <si>
    <t xml:space="preserve">  канализация</t>
  </si>
  <si>
    <t xml:space="preserve">  отопление</t>
  </si>
  <si>
    <t>ремонт крыш</t>
  </si>
  <si>
    <t>тыс.руб.</t>
  </si>
  <si>
    <t>тыс.м2</t>
  </si>
  <si>
    <t>ремонт фасадов и стен</t>
  </si>
  <si>
    <t>общестроительные работы, в т.ч.:</t>
  </si>
  <si>
    <t>ремонт лестничных клеток</t>
  </si>
  <si>
    <t>ремонт балконов, козырьков над входами в подъезд,оконных и дверных заполнений</t>
  </si>
  <si>
    <t>ремонт межпанельных швов</t>
  </si>
  <si>
    <t>работы по внеш. благоустройству, в т. ч.:</t>
  </si>
  <si>
    <t>ремонт тротуаров, внутриквартальных проездов, отмосток</t>
  </si>
  <si>
    <t>Устройство и восстановление газонов</t>
  </si>
  <si>
    <t>тыс. м2</t>
  </si>
  <si>
    <t xml:space="preserve"> Посадка деревьев</t>
  </si>
  <si>
    <t>шт</t>
  </si>
  <si>
    <t>Снос и омолаживание деревьев</t>
  </si>
  <si>
    <t xml:space="preserve">Замена и устройство оборудования детских, спорт. и хоз. площадок, мусорных ящиков </t>
  </si>
  <si>
    <t>Прочее (скамейки,песочницы,ограждения)</t>
  </si>
  <si>
    <t>Количество кровель нуждающихся в текущем ремонте</t>
  </si>
  <si>
    <t>домов</t>
  </si>
  <si>
    <t>Главный инженер ООО "ЖЭУ № 15" :                                                  Габдуллина Е.Ф.</t>
  </si>
  <si>
    <t>электротехнические устройства</t>
  </si>
  <si>
    <t>специальное общедомовое оборудование</t>
  </si>
</sst>
</file>

<file path=xl/styles.xml><?xml version="1.0" encoding="utf-8"?>
<styleSheet xmlns="http://schemas.openxmlformats.org/spreadsheetml/2006/main">
  <numFmts count="1">
    <numFmt numFmtId="164" formatCode="0.000"/>
  </numFmts>
  <fonts count="15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2"/>
      <name val="Arial Cyr"/>
      <family val="2"/>
      <charset val="204"/>
    </font>
    <font>
      <b/>
      <u/>
      <sz val="16"/>
      <color indexed="10"/>
      <name val="Times New Roman"/>
      <family val="1"/>
    </font>
    <font>
      <sz val="10"/>
      <name val="Times New Roman"/>
      <family val="1"/>
    </font>
    <font>
      <b/>
      <sz val="12"/>
      <name val="Arial Cyr"/>
      <charset val="204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6"/>
      <name val="Arial Cyr"/>
      <family val="2"/>
      <charset val="204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  <charset val="204"/>
    </font>
    <font>
      <b/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 applyAlignment="1">
      <alignment horizontal="center"/>
    </xf>
    <xf numFmtId="0" fontId="1" fillId="2" borderId="0" xfId="0" applyFont="1" applyFill="1"/>
    <xf numFmtId="0" fontId="0" fillId="2" borderId="0" xfId="0" applyFill="1"/>
    <xf numFmtId="164" fontId="0" fillId="2" borderId="0" xfId="0" applyNumberForma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9" fillId="2" borderId="0" xfId="0" applyFont="1" applyFill="1"/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justify" vertical="center" wrapText="1"/>
    </xf>
    <xf numFmtId="0" fontId="10" fillId="2" borderId="16" xfId="0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/>
    </xf>
    <xf numFmtId="164" fontId="10" fillId="2" borderId="18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justify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justify" vertical="center" wrapText="1"/>
    </xf>
    <xf numFmtId="0" fontId="11" fillId="2" borderId="8" xfId="0" applyFont="1" applyFill="1" applyBorder="1" applyAlignment="1">
      <alignment horizontal="left" vertical="center" wrapText="1"/>
    </xf>
    <xf numFmtId="164" fontId="12" fillId="2" borderId="18" xfId="0" applyNumberFormat="1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top" wrapText="1"/>
    </xf>
    <xf numFmtId="164" fontId="10" fillId="2" borderId="18" xfId="0" applyNumberFormat="1" applyFont="1" applyFill="1" applyBorder="1" applyAlignment="1">
      <alignment horizontal="center" vertical="top" wrapText="1"/>
    </xf>
    <xf numFmtId="0" fontId="11" fillId="2" borderId="21" xfId="0" applyFont="1" applyFill="1" applyBorder="1" applyAlignment="1">
      <alignment horizontal="justify" vertical="center" wrapText="1"/>
    </xf>
    <xf numFmtId="0" fontId="11" fillId="2" borderId="18" xfId="0" applyFont="1" applyFill="1" applyBorder="1" applyAlignment="1">
      <alignment horizontal="justify" vertical="center" wrapText="1"/>
    </xf>
    <xf numFmtId="1" fontId="10" fillId="2" borderId="16" xfId="0" applyNumberFormat="1" applyFont="1" applyFill="1" applyBorder="1" applyAlignment="1">
      <alignment horizontal="center" vertical="center" wrapText="1"/>
    </xf>
    <xf numFmtId="1" fontId="10" fillId="2" borderId="18" xfId="0" applyNumberFormat="1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center" vertical="top" wrapText="1"/>
    </xf>
    <xf numFmtId="164" fontId="10" fillId="2" borderId="0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/>
    <xf numFmtId="0" fontId="10" fillId="2" borderId="0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164" fontId="14" fillId="2" borderId="0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2" borderId="10" xfId="0" applyNumberFormat="1" applyFont="1" applyFill="1" applyBorder="1" applyAlignment="1">
      <alignment horizontal="center" vertical="center" wrapText="1"/>
    </xf>
    <xf numFmtId="164" fontId="10" fillId="2" borderId="15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justify" vertical="center" wrapText="1"/>
    </xf>
    <xf numFmtId="0" fontId="11" fillId="2" borderId="17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justify" vertical="center" wrapText="1"/>
    </xf>
    <xf numFmtId="0" fontId="11" fillId="2" borderId="16" xfId="0" applyFont="1" applyFill="1" applyBorder="1" applyAlignment="1">
      <alignment horizontal="justify" vertical="center" wrapText="1"/>
    </xf>
    <xf numFmtId="0" fontId="11" fillId="2" borderId="21" xfId="0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16" workbookViewId="0">
      <selection activeCell="D5" sqref="D5"/>
    </sheetView>
  </sheetViews>
  <sheetFormatPr defaultRowHeight="15"/>
  <cols>
    <col min="1" max="1" width="5.140625" customWidth="1"/>
    <col min="2" max="2" width="37.5703125" customWidth="1"/>
    <col min="3" max="3" width="9.7109375" customWidth="1"/>
    <col min="4" max="4" width="11.5703125" customWidth="1"/>
    <col min="5" max="5" width="11" customWidth="1"/>
    <col min="6" max="6" width="11.5703125" customWidth="1"/>
    <col min="7" max="8" width="11.140625" customWidth="1"/>
  </cols>
  <sheetData>
    <row r="1" spans="1:8" ht="18">
      <c r="A1" s="1"/>
      <c r="B1" s="2"/>
      <c r="C1" s="3"/>
      <c r="D1" s="4"/>
      <c r="E1" s="4"/>
      <c r="F1" s="4"/>
      <c r="G1" s="5" t="s">
        <v>0</v>
      </c>
      <c r="H1" s="4"/>
    </row>
    <row r="2" spans="1:8" ht="20.25">
      <c r="A2" s="1"/>
      <c r="B2" s="6"/>
      <c r="C2" s="1"/>
      <c r="D2" s="39" t="s">
        <v>1</v>
      </c>
      <c r="E2" s="39"/>
      <c r="F2" s="39"/>
      <c r="G2" s="39"/>
      <c r="H2" s="39"/>
    </row>
    <row r="3" spans="1:8" ht="20.25">
      <c r="A3" s="1"/>
      <c r="B3" s="6"/>
      <c r="C3" s="1"/>
      <c r="D3" s="5"/>
      <c r="E3" s="39" t="s">
        <v>2</v>
      </c>
      <c r="F3" s="39"/>
      <c r="G3" s="39"/>
      <c r="H3" s="39"/>
    </row>
    <row r="4" spans="1:8" ht="15.75">
      <c r="A4" s="1"/>
      <c r="B4" s="7"/>
      <c r="C4" s="1"/>
      <c r="D4" s="40" t="s">
        <v>3</v>
      </c>
      <c r="E4" s="40"/>
      <c r="F4" s="40"/>
      <c r="G4" s="40"/>
      <c r="H4" s="40"/>
    </row>
    <row r="5" spans="1:8" ht="22.5">
      <c r="A5" s="1"/>
      <c r="B5" s="3"/>
      <c r="C5" s="8"/>
      <c r="D5" s="8"/>
      <c r="E5" s="3"/>
      <c r="F5" s="8"/>
      <c r="G5" s="9"/>
      <c r="H5" s="8"/>
    </row>
    <row r="6" spans="1:8" ht="22.5">
      <c r="A6" s="1"/>
      <c r="B6" s="41" t="s">
        <v>4</v>
      </c>
      <c r="C6" s="41"/>
      <c r="D6" s="41"/>
      <c r="E6" s="41"/>
      <c r="F6" s="41"/>
      <c r="G6" s="41"/>
      <c r="H6" s="8"/>
    </row>
    <row r="7" spans="1:8" ht="22.5">
      <c r="A7" s="38" t="s">
        <v>5</v>
      </c>
      <c r="B7" s="38"/>
      <c r="C7" s="38"/>
      <c r="D7" s="38"/>
      <c r="E7" s="38"/>
      <c r="F7" s="38"/>
      <c r="G7" s="38"/>
      <c r="H7" s="38"/>
    </row>
    <row r="8" spans="1:8" ht="22.5">
      <c r="A8" s="1"/>
      <c r="B8" s="38" t="s">
        <v>6</v>
      </c>
      <c r="C8" s="38"/>
      <c r="D8" s="38"/>
      <c r="E8" s="38"/>
      <c r="F8" s="38"/>
      <c r="G8" s="38"/>
      <c r="H8" s="38"/>
    </row>
    <row r="9" spans="1:8" ht="15.75" thickBot="1">
      <c r="A9" s="1"/>
      <c r="B9" s="10"/>
      <c r="C9" s="1"/>
      <c r="D9" s="4"/>
      <c r="E9" s="4"/>
      <c r="F9" s="4"/>
      <c r="G9" s="4"/>
      <c r="H9" s="4"/>
    </row>
    <row r="10" spans="1:8">
      <c r="A10" s="52" t="s">
        <v>7</v>
      </c>
      <c r="B10" s="55" t="s">
        <v>8</v>
      </c>
      <c r="C10" s="58" t="s">
        <v>9</v>
      </c>
      <c r="D10" s="61" t="s">
        <v>10</v>
      </c>
      <c r="E10" s="43" t="s">
        <v>11</v>
      </c>
      <c r="F10" s="43" t="s">
        <v>12</v>
      </c>
      <c r="G10" s="43" t="s">
        <v>13</v>
      </c>
      <c r="H10" s="43" t="s">
        <v>14</v>
      </c>
    </row>
    <row r="11" spans="1:8">
      <c r="A11" s="53"/>
      <c r="B11" s="56"/>
      <c r="C11" s="59"/>
      <c r="D11" s="62"/>
      <c r="E11" s="44"/>
      <c r="F11" s="44"/>
      <c r="G11" s="44"/>
      <c r="H11" s="44"/>
    </row>
    <row r="12" spans="1:8" ht="15.75" thickBot="1">
      <c r="A12" s="54"/>
      <c r="B12" s="57"/>
      <c r="C12" s="60"/>
      <c r="D12" s="63"/>
      <c r="E12" s="45"/>
      <c r="F12" s="45"/>
      <c r="G12" s="45"/>
      <c r="H12" s="45"/>
    </row>
    <row r="13" spans="1:8" ht="24.75" customHeight="1">
      <c r="A13" s="11">
        <v>1</v>
      </c>
      <c r="B13" s="12" t="s">
        <v>15</v>
      </c>
      <c r="C13" s="13" t="s">
        <v>16</v>
      </c>
      <c r="D13" s="14">
        <f>D14+D15</f>
        <v>9076.9869999999992</v>
      </c>
      <c r="E13" s="14">
        <f>E14+E15</f>
        <v>1661.556</v>
      </c>
      <c r="F13" s="14">
        <f>F14+F15</f>
        <v>2340.826</v>
      </c>
      <c r="G13" s="14">
        <f>G14+G15</f>
        <v>2711.2179999999998</v>
      </c>
      <c r="H13" s="14">
        <f>H14+H15</f>
        <v>2363.3870000000002</v>
      </c>
    </row>
    <row r="14" spans="1:8" ht="18.75" customHeight="1">
      <c r="A14" s="15">
        <v>2</v>
      </c>
      <c r="B14" s="12" t="s">
        <v>17</v>
      </c>
      <c r="C14" s="13" t="s">
        <v>16</v>
      </c>
      <c r="D14" s="14">
        <v>715.50699999999995</v>
      </c>
      <c r="E14" s="14">
        <v>150</v>
      </c>
      <c r="F14" s="14">
        <v>207.75399999999999</v>
      </c>
      <c r="G14" s="14">
        <v>207.75299999999999</v>
      </c>
      <c r="H14" s="16">
        <v>150</v>
      </c>
    </row>
    <row r="15" spans="1:8" ht="17.25" customHeight="1">
      <c r="A15" s="15">
        <v>3</v>
      </c>
      <c r="B15" s="17" t="s">
        <v>18</v>
      </c>
      <c r="C15" s="18" t="s">
        <v>16</v>
      </c>
      <c r="D15" s="16">
        <f>D16+D22+D24+D26+D30</f>
        <v>8361.48</v>
      </c>
      <c r="E15" s="16">
        <f>E16+E22+E24+E26+E30</f>
        <v>1511.556</v>
      </c>
      <c r="F15" s="16">
        <f>F16+F22+F24+F26+F30</f>
        <v>2133.0720000000001</v>
      </c>
      <c r="G15" s="16">
        <f>G16+G22+G24+G26+G30</f>
        <v>2503.4649999999997</v>
      </c>
      <c r="H15" s="16">
        <f>H16+H22+H24+H26+H30</f>
        <v>2213.3870000000002</v>
      </c>
    </row>
    <row r="16" spans="1:8" ht="29.25" customHeight="1">
      <c r="A16" s="15">
        <v>4</v>
      </c>
      <c r="B16" s="17" t="s">
        <v>19</v>
      </c>
      <c r="C16" s="18" t="s">
        <v>16</v>
      </c>
      <c r="D16" s="16">
        <f>D17+D18+D19+D20</f>
        <v>5139.1409999999996</v>
      </c>
      <c r="E16" s="16">
        <f>E17+E18+E19+E20</f>
        <v>825.4</v>
      </c>
      <c r="F16" s="16">
        <f>F17+F18+F19+F20</f>
        <v>1316.2</v>
      </c>
      <c r="G16" s="16">
        <f>G17+G18+G19+G20</f>
        <v>1575.2739999999999</v>
      </c>
      <c r="H16" s="16">
        <f>H17+H18+H19+H20</f>
        <v>1422.2670000000001</v>
      </c>
    </row>
    <row r="17" spans="1:8" ht="16.5" customHeight="1">
      <c r="A17" s="15">
        <v>5</v>
      </c>
      <c r="B17" s="19" t="s">
        <v>20</v>
      </c>
      <c r="C17" s="18" t="s">
        <v>16</v>
      </c>
      <c r="D17" s="14">
        <v>1194.548</v>
      </c>
      <c r="E17" s="16">
        <v>170</v>
      </c>
      <c r="F17" s="16">
        <v>290.3</v>
      </c>
      <c r="G17" s="16">
        <v>380.2</v>
      </c>
      <c r="H17" s="16">
        <v>354.048</v>
      </c>
    </row>
    <row r="18" spans="1:8" ht="13.5" customHeight="1">
      <c r="A18" s="15">
        <v>6</v>
      </c>
      <c r="B18" s="20" t="s">
        <v>21</v>
      </c>
      <c r="C18" s="18" t="s">
        <v>16</v>
      </c>
      <c r="D18" s="14">
        <v>1189.836</v>
      </c>
      <c r="E18" s="16">
        <v>165.2</v>
      </c>
      <c r="F18" s="16">
        <v>285.60000000000002</v>
      </c>
      <c r="G18" s="16">
        <v>381.2</v>
      </c>
      <c r="H18" s="16">
        <v>357.83600000000001</v>
      </c>
    </row>
    <row r="19" spans="1:8" ht="20.25" customHeight="1">
      <c r="A19" s="15">
        <v>7</v>
      </c>
      <c r="B19" s="20" t="s">
        <v>22</v>
      </c>
      <c r="C19" s="18" t="s">
        <v>16</v>
      </c>
      <c r="D19" s="14">
        <v>2338.2089999999998</v>
      </c>
      <c r="E19" s="16">
        <v>380.2</v>
      </c>
      <c r="F19" s="16">
        <v>620.29999999999995</v>
      </c>
      <c r="G19" s="16">
        <v>720.3</v>
      </c>
      <c r="H19" s="16">
        <v>617.40899999999999</v>
      </c>
    </row>
    <row r="20" spans="1:8" ht="15.75" customHeight="1">
      <c r="A20" s="15">
        <v>8</v>
      </c>
      <c r="B20" s="19" t="s">
        <v>43</v>
      </c>
      <c r="C20" s="18" t="s">
        <v>16</v>
      </c>
      <c r="D20" s="14">
        <v>416.548</v>
      </c>
      <c r="E20" s="16">
        <v>110</v>
      </c>
      <c r="F20" s="16">
        <v>120</v>
      </c>
      <c r="G20" s="16">
        <v>93.573999999999998</v>
      </c>
      <c r="H20" s="16">
        <v>92.974000000000004</v>
      </c>
    </row>
    <row r="21" spans="1:8" ht="16.5" customHeight="1">
      <c r="A21" s="15">
        <v>9</v>
      </c>
      <c r="B21" s="19" t="s">
        <v>44</v>
      </c>
      <c r="C21" s="18" t="s">
        <v>16</v>
      </c>
      <c r="D21" s="21"/>
      <c r="E21" s="21"/>
      <c r="F21" s="21"/>
      <c r="G21" s="21"/>
      <c r="H21" s="21"/>
    </row>
    <row r="22" spans="1:8" ht="18.75" customHeight="1">
      <c r="A22" s="15">
        <v>10</v>
      </c>
      <c r="B22" s="46" t="s">
        <v>23</v>
      </c>
      <c r="C22" s="22" t="s">
        <v>24</v>
      </c>
      <c r="D22" s="14">
        <v>2409.7089999999998</v>
      </c>
      <c r="E22" s="23">
        <v>510</v>
      </c>
      <c r="F22" s="23">
        <v>590</v>
      </c>
      <c r="G22" s="23">
        <v>689.70899999999995</v>
      </c>
      <c r="H22" s="23">
        <v>620</v>
      </c>
    </row>
    <row r="23" spans="1:8">
      <c r="A23" s="15">
        <v>11</v>
      </c>
      <c r="B23" s="47"/>
      <c r="C23" s="22" t="s">
        <v>25</v>
      </c>
      <c r="D23" s="14">
        <v>2.246</v>
      </c>
      <c r="E23" s="23">
        <v>0.16</v>
      </c>
      <c r="F23" s="23">
        <v>0.94</v>
      </c>
      <c r="G23" s="23">
        <v>0.82599999999999996</v>
      </c>
      <c r="H23" s="23">
        <v>0.32</v>
      </c>
    </row>
    <row r="24" spans="1:8" ht="18.75" customHeight="1">
      <c r="A24" s="15">
        <v>12</v>
      </c>
      <c r="B24" s="48" t="s">
        <v>26</v>
      </c>
      <c r="C24" s="22" t="s">
        <v>24</v>
      </c>
      <c r="D24" s="14">
        <v>82.409000000000006</v>
      </c>
      <c r="E24" s="23"/>
      <c r="F24" s="23">
        <v>35.4</v>
      </c>
      <c r="G24" s="23">
        <v>47.009</v>
      </c>
      <c r="H24" s="23"/>
    </row>
    <row r="25" spans="1:8">
      <c r="A25" s="15">
        <v>13</v>
      </c>
      <c r="B25" s="49"/>
      <c r="C25" s="22" t="s">
        <v>25</v>
      </c>
      <c r="D25" s="14">
        <v>7.34</v>
      </c>
      <c r="E25" s="23"/>
      <c r="F25" s="23">
        <v>3.153</v>
      </c>
      <c r="G25" s="23">
        <v>4.1870000000000003</v>
      </c>
      <c r="H25" s="23"/>
    </row>
    <row r="26" spans="1:8" ht="20.25" customHeight="1">
      <c r="A26" s="15">
        <v>14</v>
      </c>
      <c r="B26" s="17" t="s">
        <v>27</v>
      </c>
      <c r="C26" s="22" t="s">
        <v>24</v>
      </c>
      <c r="D26" s="23">
        <f>D27+D28</f>
        <v>564.952</v>
      </c>
      <c r="E26" s="23">
        <f>E27+E28</f>
        <v>171</v>
      </c>
      <c r="F26" s="23">
        <f>F27+F28</f>
        <v>113.994</v>
      </c>
      <c r="G26" s="23">
        <f>G27+G28</f>
        <v>113.994</v>
      </c>
      <c r="H26" s="23">
        <f>H27+H28</f>
        <v>165.964</v>
      </c>
    </row>
    <row r="27" spans="1:8" ht="22.5" customHeight="1">
      <c r="A27" s="15">
        <v>15</v>
      </c>
      <c r="B27" s="12" t="s">
        <v>28</v>
      </c>
      <c r="C27" s="22" t="s">
        <v>24</v>
      </c>
      <c r="D27" s="14">
        <v>281.78800000000001</v>
      </c>
      <c r="E27" s="23">
        <v>95.4</v>
      </c>
      <c r="F27" s="23">
        <v>45.494</v>
      </c>
      <c r="G27" s="23">
        <v>45.494</v>
      </c>
      <c r="H27" s="23">
        <v>95.4</v>
      </c>
    </row>
    <row r="28" spans="1:8" ht="18.75" customHeight="1">
      <c r="A28" s="15">
        <v>16</v>
      </c>
      <c r="B28" s="12" t="s">
        <v>29</v>
      </c>
      <c r="C28" s="22" t="s">
        <v>24</v>
      </c>
      <c r="D28" s="14">
        <v>283.16399999999999</v>
      </c>
      <c r="E28" s="16">
        <v>75.599999999999994</v>
      </c>
      <c r="F28" s="16">
        <v>68.5</v>
      </c>
      <c r="G28" s="16">
        <v>68.5</v>
      </c>
      <c r="H28" s="16">
        <v>70.563999999999993</v>
      </c>
    </row>
    <row r="29" spans="1:8" ht="31.5" customHeight="1">
      <c r="A29" s="15">
        <v>17</v>
      </c>
      <c r="B29" s="12" t="s">
        <v>30</v>
      </c>
      <c r="C29" s="22" t="s">
        <v>24</v>
      </c>
      <c r="D29" s="14"/>
      <c r="E29" s="23"/>
      <c r="F29" s="23"/>
      <c r="G29" s="23"/>
      <c r="H29" s="23"/>
    </row>
    <row r="30" spans="1:8" ht="36.75" customHeight="1">
      <c r="A30" s="15">
        <v>18</v>
      </c>
      <c r="B30" s="17" t="s">
        <v>31</v>
      </c>
      <c r="C30" s="22" t="s">
        <v>16</v>
      </c>
      <c r="D30" s="23">
        <f>D37+D41</f>
        <v>165.26900000000001</v>
      </c>
      <c r="E30" s="23">
        <f>E37+E41</f>
        <v>5.1559999999999997</v>
      </c>
      <c r="F30" s="23">
        <f>F37+F41</f>
        <v>77.477999999999994</v>
      </c>
      <c r="G30" s="23">
        <f>G37+G41</f>
        <v>77.478999999999999</v>
      </c>
      <c r="H30" s="23">
        <f>H37+H41</f>
        <v>5.1559999999999997</v>
      </c>
    </row>
    <row r="31" spans="1:8">
      <c r="A31" s="15">
        <v>19</v>
      </c>
      <c r="B31" s="50" t="s">
        <v>32</v>
      </c>
      <c r="C31" s="22" t="s">
        <v>16</v>
      </c>
      <c r="D31" s="14"/>
      <c r="E31" s="23"/>
      <c r="F31" s="23"/>
      <c r="G31" s="23"/>
      <c r="H31" s="23"/>
    </row>
    <row r="32" spans="1:8">
      <c r="A32" s="15">
        <v>20</v>
      </c>
      <c r="B32" s="51"/>
      <c r="C32" s="22" t="s">
        <v>25</v>
      </c>
      <c r="D32" s="14"/>
      <c r="E32" s="23"/>
      <c r="F32" s="23"/>
      <c r="G32" s="23"/>
      <c r="H32" s="23"/>
    </row>
    <row r="33" spans="1:8">
      <c r="A33" s="15">
        <v>21</v>
      </c>
      <c r="B33" s="50" t="s">
        <v>33</v>
      </c>
      <c r="C33" s="22" t="s">
        <v>16</v>
      </c>
      <c r="D33" s="14"/>
      <c r="E33" s="23"/>
      <c r="F33" s="23"/>
      <c r="G33" s="23"/>
      <c r="H33" s="23"/>
    </row>
    <row r="34" spans="1:8">
      <c r="A34" s="15">
        <v>22</v>
      </c>
      <c r="B34" s="51"/>
      <c r="C34" s="22" t="s">
        <v>34</v>
      </c>
      <c r="D34" s="14"/>
      <c r="E34" s="23"/>
      <c r="F34" s="23"/>
      <c r="G34" s="23"/>
      <c r="H34" s="23"/>
    </row>
    <row r="35" spans="1:8" ht="18.75" customHeight="1">
      <c r="A35" s="15">
        <v>23</v>
      </c>
      <c r="B35" s="24" t="s">
        <v>35</v>
      </c>
      <c r="C35" s="22" t="s">
        <v>16</v>
      </c>
      <c r="D35" s="14"/>
      <c r="E35" s="23"/>
      <c r="F35" s="23"/>
      <c r="G35" s="23"/>
      <c r="H35" s="23"/>
    </row>
    <row r="36" spans="1:8">
      <c r="A36" s="15">
        <v>24</v>
      </c>
      <c r="B36" s="24"/>
      <c r="C36" s="22" t="s">
        <v>36</v>
      </c>
      <c r="D36" s="14"/>
      <c r="E36" s="23"/>
      <c r="F36" s="23"/>
      <c r="G36" s="23"/>
      <c r="H36" s="23"/>
    </row>
    <row r="37" spans="1:8">
      <c r="A37" s="15">
        <v>25</v>
      </c>
      <c r="B37" s="64" t="s">
        <v>37</v>
      </c>
      <c r="C37" s="22" t="s">
        <v>16</v>
      </c>
      <c r="D37" s="14">
        <v>10.311999999999999</v>
      </c>
      <c r="E37" s="23">
        <v>5.1559999999999997</v>
      </c>
      <c r="F37" s="23"/>
      <c r="G37" s="23"/>
      <c r="H37" s="23">
        <v>5.1559999999999997</v>
      </c>
    </row>
    <row r="38" spans="1:8">
      <c r="A38" s="15">
        <v>26</v>
      </c>
      <c r="B38" s="65"/>
      <c r="C38" s="22" t="s">
        <v>36</v>
      </c>
      <c r="D38" s="14">
        <v>46</v>
      </c>
      <c r="E38" s="23">
        <v>23</v>
      </c>
      <c r="F38" s="23"/>
      <c r="G38" s="23"/>
      <c r="H38" s="23">
        <v>23</v>
      </c>
    </row>
    <row r="39" spans="1:8" ht="19.5" customHeight="1">
      <c r="A39" s="15">
        <v>27</v>
      </c>
      <c r="B39" s="66" t="s">
        <v>38</v>
      </c>
      <c r="C39" s="22" t="s">
        <v>24</v>
      </c>
      <c r="D39" s="14"/>
      <c r="E39" s="23"/>
      <c r="F39" s="23"/>
      <c r="G39" s="23"/>
      <c r="H39" s="23"/>
    </row>
    <row r="40" spans="1:8" ht="23.25" customHeight="1">
      <c r="A40" s="15">
        <v>28</v>
      </c>
      <c r="B40" s="67"/>
      <c r="C40" s="22" t="s">
        <v>36</v>
      </c>
      <c r="D40" s="14"/>
      <c r="E40" s="23"/>
      <c r="F40" s="23"/>
      <c r="G40" s="23"/>
      <c r="H40" s="23"/>
    </row>
    <row r="41" spans="1:8" ht="26.25" customHeight="1">
      <c r="A41" s="15">
        <v>29</v>
      </c>
      <c r="B41" s="25" t="s">
        <v>39</v>
      </c>
      <c r="C41" s="22" t="s">
        <v>24</v>
      </c>
      <c r="D41" s="14">
        <v>154.95699999999999</v>
      </c>
      <c r="E41" s="23">
        <v>0</v>
      </c>
      <c r="F41" s="23">
        <v>77.477999999999994</v>
      </c>
      <c r="G41" s="23">
        <v>77.478999999999999</v>
      </c>
      <c r="H41" s="23"/>
    </row>
    <row r="42" spans="1:8">
      <c r="A42" s="15">
        <v>30</v>
      </c>
      <c r="B42" s="68" t="s">
        <v>40</v>
      </c>
      <c r="C42" s="22" t="s">
        <v>41</v>
      </c>
      <c r="D42" s="26">
        <v>60</v>
      </c>
      <c r="E42" s="27">
        <v>4</v>
      </c>
      <c r="F42" s="27">
        <v>24</v>
      </c>
      <c r="G42" s="27">
        <v>19</v>
      </c>
      <c r="H42" s="27">
        <v>13</v>
      </c>
    </row>
    <row r="43" spans="1:8" ht="21" customHeight="1">
      <c r="A43" s="15">
        <v>31</v>
      </c>
      <c r="B43" s="51"/>
      <c r="C43" s="22" t="s">
        <v>25</v>
      </c>
      <c r="D43" s="14">
        <v>2.246</v>
      </c>
      <c r="E43" s="23">
        <v>0.16</v>
      </c>
      <c r="F43" s="23">
        <v>0.94</v>
      </c>
      <c r="G43" s="23">
        <v>0.82599999999999996</v>
      </c>
      <c r="H43" s="23">
        <v>0.32</v>
      </c>
    </row>
    <row r="44" spans="1:8">
      <c r="A44" s="28"/>
      <c r="B44" s="29"/>
      <c r="C44" s="30"/>
      <c r="D44" s="31"/>
      <c r="E44" s="32"/>
      <c r="F44" s="32"/>
      <c r="G44" s="32"/>
      <c r="H44" s="32"/>
    </row>
    <row r="45" spans="1:8">
      <c r="A45" s="33"/>
      <c r="B45" s="34"/>
      <c r="C45" s="69"/>
      <c r="D45" s="69"/>
      <c r="E45" s="69"/>
      <c r="F45" s="70"/>
      <c r="G45" s="70"/>
      <c r="H45" s="35"/>
    </row>
    <row r="46" spans="1:8">
      <c r="A46" s="42" t="s">
        <v>42</v>
      </c>
      <c r="B46" s="42"/>
      <c r="C46" s="42"/>
      <c r="D46" s="42"/>
      <c r="E46" s="42"/>
      <c r="F46" s="42"/>
      <c r="G46" s="42"/>
      <c r="H46" s="35"/>
    </row>
    <row r="47" spans="1:8">
      <c r="A47" s="33"/>
      <c r="B47" s="34"/>
      <c r="C47" s="69"/>
      <c r="D47" s="69"/>
      <c r="E47" s="69"/>
      <c r="F47" s="70"/>
      <c r="G47" s="70"/>
      <c r="H47" s="35"/>
    </row>
    <row r="48" spans="1:8">
      <c r="A48" s="33"/>
      <c r="B48" s="34"/>
      <c r="C48" s="69"/>
      <c r="D48" s="69"/>
      <c r="E48" s="69"/>
      <c r="F48" s="70"/>
      <c r="G48" s="70"/>
      <c r="H48" s="35"/>
    </row>
    <row r="49" spans="1:8">
      <c r="A49" s="33"/>
      <c r="B49" s="34"/>
      <c r="C49" s="69"/>
      <c r="D49" s="69"/>
      <c r="E49" s="69"/>
      <c r="F49" s="70"/>
      <c r="G49" s="70"/>
      <c r="H49" s="35"/>
    </row>
    <row r="50" spans="1:8" ht="15.75">
      <c r="A50" s="71"/>
      <c r="B50" s="71"/>
      <c r="C50" s="36"/>
      <c r="D50" s="37"/>
      <c r="E50" s="37"/>
      <c r="F50" s="37"/>
      <c r="G50" s="37"/>
      <c r="H50" s="37"/>
    </row>
  </sheetData>
  <mergeCells count="31">
    <mergeCell ref="C45:E45"/>
    <mergeCell ref="F45:G45"/>
    <mergeCell ref="A50:B50"/>
    <mergeCell ref="C47:E47"/>
    <mergeCell ref="F47:G47"/>
    <mergeCell ref="C48:E48"/>
    <mergeCell ref="F48:G48"/>
    <mergeCell ref="C49:E49"/>
    <mergeCell ref="F49:G49"/>
    <mergeCell ref="A46:G46"/>
    <mergeCell ref="G10:G12"/>
    <mergeCell ref="H10:H12"/>
    <mergeCell ref="B22:B23"/>
    <mergeCell ref="B24:B25"/>
    <mergeCell ref="B31:B32"/>
    <mergeCell ref="B33:B34"/>
    <mergeCell ref="A10:A12"/>
    <mergeCell ref="B10:B12"/>
    <mergeCell ref="C10:C12"/>
    <mergeCell ref="D10:D12"/>
    <mergeCell ref="E10:E12"/>
    <mergeCell ref="F10:F12"/>
    <mergeCell ref="B37:B38"/>
    <mergeCell ref="B39:B40"/>
    <mergeCell ref="B42:B43"/>
    <mergeCell ref="B8:H8"/>
    <mergeCell ref="D2:H2"/>
    <mergeCell ref="E3:H3"/>
    <mergeCell ref="D4:H4"/>
    <mergeCell ref="B6:G6"/>
    <mergeCell ref="A7:H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2013-04-12T01:44:56Z</dcterms:modified>
</cp:coreProperties>
</file>